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4. 2026/ÁREA DE PRODUCCIÓN/2025 0165 CORREO ELECTRÓNICO/ADJUNTAR PLIEGOS/"/>
    </mc:Choice>
  </mc:AlternateContent>
  <xr:revisionPtr revIDLastSave="127" documentId="13_ncr:1_{61F28282-8796-4348-8DB8-209C07841A5E}" xr6:coauthVersionLast="47" xr6:coauthVersionMax="47" xr10:uidLastSave="{5A2EF729-A22D-4A79-AC29-609340A333C3}"/>
  <bookViews>
    <workbookView xWindow="15" yWindow="-16320" windowWidth="29040" windowHeight="15720" xr2:uid="{00000000-000D-0000-FFFF-FFFF00000000}"/>
  </bookViews>
  <sheets>
    <sheet name="Anexo I -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I10" i="2"/>
  <c r="I11" i="2"/>
  <c r="I15" i="2" l="1"/>
</calcChain>
</file>

<file path=xl/sharedStrings.xml><?xml version="1.0" encoding="utf-8"?>
<sst xmlns="http://schemas.openxmlformats.org/spreadsheetml/2006/main" count="29" uniqueCount="25">
  <si>
    <t>PRODUCTO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</si>
  <si>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</si>
  <si>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</si>
  <si>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ANEXO I. OFERTA ECONÓMICA</t>
  </si>
  <si>
    <t>CÓDIGO DE CONTRATACIÓN (COD)</t>
  </si>
  <si>
    <t>FABRICANTE</t>
  </si>
  <si>
    <t>TIPO DE SOPORTE</t>
  </si>
  <si>
    <t>UNIDADES</t>
  </si>
  <si>
    <t>PRECIO UNITARIO OFERTADO</t>
  </si>
  <si>
    <t>PRECIO UNITARIO MÁXIMO</t>
  </si>
  <si>
    <t>PRECIO MÁXIMO</t>
  </si>
  <si>
    <t>VERIFICACIÓN DE LA OFERTA</t>
  </si>
  <si>
    <t>COD-01</t>
  </si>
  <si>
    <t>Proofpoint</t>
  </si>
  <si>
    <t>Targeted Attack Protection URL Defense &amp; Attachment Defense, Dynamic Reputation, Spam, Virus Protection, Zero-Hour Anti-Virus, Email Firewall, Smart Search - F-Secure – SaaS.</t>
  </si>
  <si>
    <t>Platinum Level Support</t>
  </si>
  <si>
    <t>COD-02</t>
  </si>
  <si>
    <t>PRECIO TOTAL DE 24 MESES DE CONTRATO</t>
  </si>
  <si>
    <t>PRECIO TOTAL OFERTA (PTO) PARA TODA LA DURACIÓN DEL CONTRATO (24 MESES): DATO A INCLUIR EN EL CAMPO CORRESPONDIENTE DEL PORTAL DE LICITACIÓN ELECTRÓNICA DE FREMAP  (en Euros, Impuesto/s Indirecto/s no incluido/s)*</t>
  </si>
  <si>
    <t>Contratación del suministro de una solución de seguridad de correo electrónico para FREMAP, Mutua Colaboradora con la Seguridad Social nº 61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</si>
  <si>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</si>
  <si>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>COD-03</t>
  </si>
  <si>
    <t>Proofpoint Security Awareness Training (PSAT)</t>
  </si>
  <si>
    <r>
      <t>*El importe de adjudicación - OFERTA TOTAL - será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376.573,00 euros.</t>
    </r>
  </si>
  <si>
    <t>SECURE EMAIL DEFENSE-SER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</si>
</sst>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</cellStyleXfs>
  <cellXfs count="50">
    <xf numFmtId="0" fontId="0" fillId="0" borderId="0" xfId="0"/>
    <xf numFmtId="44" fontId="8" fillId="5" borderId="15" xfId="3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1" applyProtection="1"/>
    <xf numFmtId="0" fontId="5" fillId="0" borderId="0" xfId="0" applyFont="1" applyAlignment="1" applyProtection="1">
      <alignment vertical="center" wrapText="1"/>
    </xf>
    <xf numFmtId="0" fontId="7" fillId="2" borderId="12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7" fillId="3" borderId="9" xfId="1" applyFont="1" applyFill="1" applyBorder="1" applyAlignment="1" applyProtection="1">
      <alignment horizontal="center" vertical="center" wrapText="1"/>
    </xf>
    <xf numFmtId="0" fontId="7" fillId="2" borderId="10" xfId="1" applyFont="1" applyFill="1" applyBorder="1" applyAlignment="1" applyProtection="1">
      <alignment horizontal="center" vertical="center" wrapText="1"/>
    </xf>
    <xf numFmtId="0" fontId="7" fillId="2" borderId="6" xfId="1" applyFont="1" applyFill="1" applyBorder="1" applyAlignment="1" applyProtection="1">
      <alignment horizontal="center" vertical="center" wrapText="1"/>
    </xf>
    <xf numFmtId="0" fontId="7" fillId="2" borderId="13" xfId="1" applyFont="1" applyFill="1" applyBorder="1" applyAlignment="1" applyProtection="1">
      <alignment horizontal="center" vertical="center" wrapText="1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4" borderId="15" xfId="1" applyFont="1" applyFill="1" applyBorder="1" applyAlignment="1" applyProtection="1">
      <alignment horizontal="center" vertical="center" wrapText="1"/>
    </xf>
    <xf numFmtId="3" fontId="8" fillId="0" borderId="16" xfId="1" applyNumberFormat="1" applyFont="1" applyBorder="1" applyAlignment="1" applyProtection="1">
      <alignment horizontal="center" vertical="center"/>
    </xf>
    <xf numFmtId="44" fontId="8" fillId="0" borderId="16" xfId="3" applyFont="1" applyBorder="1" applyAlignment="1" applyProtection="1">
      <alignment horizontal="center" vertical="center"/>
    </xf>
    <xf numFmtId="164" fontId="3" fillId="0" borderId="16" xfId="1" applyNumberFormat="1" applyBorder="1" applyAlignment="1" applyProtection="1">
      <alignment horizontal="center" vertical="center" wrapText="1"/>
    </xf>
    <xf numFmtId="0" fontId="8" fillId="4" borderId="17" xfId="1" applyFont="1" applyFill="1" applyBorder="1" applyAlignment="1" applyProtection="1">
      <alignment horizontal="center" vertical="center" wrapText="1"/>
    </xf>
    <xf numFmtId="0" fontId="8" fillId="4" borderId="8" xfId="1" applyFont="1" applyFill="1" applyBorder="1" applyAlignment="1" applyProtection="1">
      <alignment horizontal="center" vertical="center" wrapText="1"/>
    </xf>
    <xf numFmtId="3" fontId="8" fillId="0" borderId="13" xfId="1" applyNumberFormat="1" applyFont="1" applyBorder="1" applyAlignment="1" applyProtection="1">
      <alignment horizontal="center" vertical="center"/>
    </xf>
    <xf numFmtId="44" fontId="8" fillId="0" borderId="13" xfId="3" applyFont="1" applyBorder="1" applyAlignment="1" applyProtection="1">
      <alignment horizontal="center" vertical="center"/>
    </xf>
    <xf numFmtId="164" fontId="3" fillId="0" borderId="13" xfId="1" applyNumberFormat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center" vertical="center" wrapText="1"/>
    </xf>
    <xf numFmtId="3" fontId="8" fillId="0" borderId="0" xfId="1" applyNumberFormat="1" applyFont="1" applyAlignment="1" applyProtection="1">
      <alignment horizontal="center" vertical="center"/>
    </xf>
    <xf numFmtId="165" fontId="8" fillId="0" borderId="0" xfId="1" applyNumberFormat="1" applyFont="1" applyAlignment="1" applyProtection="1">
      <alignment horizontal="center" vertical="center" wrapText="1"/>
    </xf>
    <xf numFmtId="164" fontId="8" fillId="0" borderId="0" xfId="1" applyNumberFormat="1" applyFont="1" applyAlignment="1" applyProtection="1">
      <alignment horizontal="center" vertical="center"/>
    </xf>
    <xf numFmtId="164" fontId="3" fillId="0" borderId="0" xfId="1" applyNumberFormat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3" borderId="0" xfId="2" applyFont="1" applyFill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</cellXfs>
  <cellStyles count="4">
    <cellStyle name="Moneda" xfId="3" builtinId="4"/>
    <cellStyle name="Normal" xfId="0" builtinId="0"/>
    <cellStyle name="Normal 2" xfId="2" xr:uid="{A4A783CB-F959-4961-91EE-8B575C8F1DEF}"/>
    <cellStyle name="Normal 4" xfId="1" xr:uid="{CD6357BC-3E9A-4E61-87F9-23562D4778FB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1955428</xdr:colOff>
      <xdr:row>0</xdr:row>
      <xdr:rowOff>126813</xdr:rowOff>
    </xdr:from>
    <xdr:to>
      <xdr:col>1</xdr:col>
      <xdr:colOff>754644</xdr:colOff>
      <xdr:row>0</xdr:row>
      <xdr:rowOff>898070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5428" y="126813"/>
          <a:ext cx="1612720" cy="771257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I30"/>
  <sheetViews>
    <sheetView showGridLines="0" tabSelected="1" topLeftCell="A4" zoomScale="62" zoomScaleNormal="70" workbookViewId="0">
      <selection activeCell="C12" sqref="C12"/>
    </sheetView>
  </sheetViews>
  <sheetFormatPr baseColWidth="10" defaultRowHeight="14.5" x14ac:dyDescent="0.35"/>
  <cols>
    <col min="1" max="1" width="40.26953125" style="2" customWidth="1"/>
    <col min="2" max="2" width="35.453125" style="2" customWidth="1"/>
    <col min="3" max="3" width="52" style="2" customWidth="1"/>
    <col min="4" max="4" width="37.81640625" style="2" customWidth="1"/>
    <col min="5" max="5" width="42.6328125" style="2" customWidth="1"/>
    <col min="6" max="6" width="17.453125" style="2" customWidth="1"/>
    <col min="7" max="7" width="19" style="2" customWidth="1"/>
    <col min="8" max="8" width="19.90625" style="2" customWidth="1"/>
    <col min="9" max="9" width="32.08984375" style="2" customWidth="1"/>
    <col min="10" max="16384" width="10.90625" style="2"/>
  </cols>
  <sheetData>
    <row r="1" spans="1:9" ht="90" customHeight="1" x14ac:dyDescent="0.35">
      <c r="A1" s="37" t="s">
        <v>3</v>
      </c>
      <c r="B1" s="38"/>
      <c r="C1" s="38"/>
      <c r="D1" s="38"/>
      <c r="E1" s="38"/>
      <c r="F1" s="38"/>
      <c r="G1" s="38"/>
      <c r="H1" s="38"/>
      <c r="I1" s="38"/>
    </row>
    <row r="3" spans="1:9" ht="48.5" customHeight="1" x14ac:dyDescent="0.35">
      <c r="A3" s="39" t="s">
        <v>19</v>
      </c>
      <c r="B3" s="40"/>
      <c r="C3" s="40"/>
      <c r="D3" s="40"/>
      <c r="E3" s="40"/>
      <c r="F3" s="40"/>
      <c r="G3" s="40"/>
      <c r="H3" s="40"/>
      <c r="I3" s="40"/>
    </row>
    <row r="4" spans="1:9" x14ac:dyDescent="0.35">
      <c r="C4" s="3"/>
      <c r="D4" s="3"/>
      <c r="E4" s="3"/>
    </row>
    <row r="5" spans="1:9" ht="43" customHeight="1" x14ac:dyDescent="0.35">
      <c r="A5" s="41" t="s">
        <v>1</v>
      </c>
      <c r="B5" s="42"/>
      <c r="C5" s="42"/>
      <c r="D5" s="42"/>
      <c r="E5" s="42"/>
      <c r="F5" s="42"/>
      <c r="G5" s="42"/>
      <c r="H5" s="42"/>
      <c r="I5" s="43"/>
    </row>
    <row r="6" spans="1:9" x14ac:dyDescent="0.35">
      <c r="C6" s="3"/>
      <c r="D6" s="3"/>
      <c r="E6" s="4"/>
    </row>
    <row r="7" spans="1:9" ht="71" customHeight="1" x14ac:dyDescent="0.35">
      <c r="A7" s="44" t="s">
        <v>20</v>
      </c>
      <c r="B7" s="45"/>
      <c r="C7" s="45"/>
      <c r="D7" s="45"/>
      <c r="E7" s="45"/>
      <c r="F7" s="45"/>
      <c r="G7" s="45"/>
      <c r="H7" s="45"/>
      <c r="I7" s="46"/>
    </row>
    <row r="8" spans="1:9" ht="15" thickBot="1" x14ac:dyDescent="0.4"/>
    <row r="9" spans="1:9" ht="71" customHeight="1" thickBot="1" x14ac:dyDescent="0.4">
      <c r="A9" s="5" t="s">
        <v>4</v>
      </c>
      <c r="B9" s="5" t="s">
        <v>5</v>
      </c>
      <c r="C9" s="5" t="s">
        <v>0</v>
      </c>
      <c r="D9" s="5" t="s">
        <v>6</v>
      </c>
      <c r="E9" s="6" t="s">
        <v>7</v>
      </c>
      <c r="F9" s="7" t="s">
        <v>8</v>
      </c>
      <c r="G9" s="8" t="s">
        <v>9</v>
      </c>
      <c r="H9" s="9" t="s">
        <v>10</v>
      </c>
      <c r="I9" s="10" t="s">
        <v>11</v>
      </c>
    </row>
    <row r="10" spans="1:9" ht="85" customHeight="1" thickBot="1" x14ac:dyDescent="0.4">
      <c r="A10" s="11" t="s">
        <v>12</v>
      </c>
      <c r="B10" s="11" t="s">
        <v>13</v>
      </c>
      <c r="C10" s="11" t="s">
        <v>14</v>
      </c>
      <c r="D10" s="12" t="s">
        <v>15</v>
      </c>
      <c r="E10" s="13">
        <v>5300</v>
      </c>
      <c r="F10" s="1"/>
      <c r="G10" s="14">
        <v>48.11</v>
      </c>
      <c r="H10" s="14">
        <v>254983</v>
      </c>
      <c r="I10" s="15" t="str">
        <f>IF(F10&lt;=0,"Error Precio",IF((F10*E10)&gt;H10,"Error Precio",IF(F10&gt;G10,"ERROR PRECIO",E10*F10)))</f>
        <v>Error Precio</v>
      </c>
    </row>
    <row r="11" spans="1:9" ht="35" customHeight="1" thickBot="1" x14ac:dyDescent="0.4">
      <c r="A11" s="16" t="s">
        <v>16</v>
      </c>
      <c r="B11" s="16" t="s">
        <v>13</v>
      </c>
      <c r="C11" s="16" t="s">
        <v>24</v>
      </c>
      <c r="D11" s="17" t="s">
        <v>15</v>
      </c>
      <c r="E11" s="18">
        <v>1</v>
      </c>
      <c r="F11" s="1"/>
      <c r="G11" s="19">
        <v>67000</v>
      </c>
      <c r="H11" s="19">
        <v>67000</v>
      </c>
      <c r="I11" s="20" t="str">
        <f>IF(F11&lt;=0,"Error Precio",IF(F11&gt;G11,"Error Precio",F11))</f>
        <v>Error Precio</v>
      </c>
    </row>
    <row r="12" spans="1:9" ht="35" customHeight="1" thickBot="1" x14ac:dyDescent="0.4">
      <c r="A12" s="16" t="s">
        <v>21</v>
      </c>
      <c r="B12" s="16" t="s">
        <v>13</v>
      </c>
      <c r="C12" s="16" t="s">
        <v>22</v>
      </c>
      <c r="D12" s="17" t="s">
        <v>15</v>
      </c>
      <c r="E12" s="18">
        <v>5300</v>
      </c>
      <c r="F12" s="1"/>
      <c r="G12" s="19">
        <v>10.3</v>
      </c>
      <c r="H12" s="19">
        <v>54590</v>
      </c>
      <c r="I12" s="20" t="str">
        <f>IF(F12&lt;=0,"Error Precio",IF(F12&gt;G12,"Error Precio",F12*E12))</f>
        <v>Error Precio</v>
      </c>
    </row>
    <row r="13" spans="1:9" ht="15" thickBot="1" x14ac:dyDescent="0.4">
      <c r="A13" s="21"/>
      <c r="B13" s="22"/>
      <c r="C13" s="23"/>
      <c r="D13" s="24"/>
      <c r="E13" s="25"/>
    </row>
    <row r="14" spans="1:9" ht="49.5" customHeight="1" thickBot="1" x14ac:dyDescent="0.4">
      <c r="A14" s="21"/>
      <c r="B14" s="22"/>
      <c r="G14" s="23"/>
      <c r="H14" s="24"/>
      <c r="I14" s="8" t="s">
        <v>17</v>
      </c>
    </row>
    <row r="15" spans="1:9" ht="15" customHeight="1" x14ac:dyDescent="0.35">
      <c r="G15" s="30" t="s">
        <v>18</v>
      </c>
      <c r="H15" s="31"/>
      <c r="I15" s="34" t="str">
        <f>+IF(COUNTIF(I10:I12,"Error Precio"),"Oferta incompleta. Algún precio ofertado superior a precio tope o menor o igual a cero",SUM(I10:I12))</f>
        <v>Oferta incompleta. Algún precio ofertado superior a precio tope o menor o igual a cero</v>
      </c>
    </row>
    <row r="16" spans="1:9" ht="15" customHeight="1" x14ac:dyDescent="0.35">
      <c r="G16" s="30"/>
      <c r="H16" s="31"/>
      <c r="I16" s="35"/>
    </row>
    <row r="17" spans="1:9" ht="133" customHeight="1" thickBot="1" x14ac:dyDescent="0.4">
      <c r="G17" s="32"/>
      <c r="H17" s="33"/>
      <c r="I17" s="36"/>
    </row>
    <row r="19" spans="1:9" ht="15" thickBot="1" x14ac:dyDescent="0.4"/>
    <row r="20" spans="1:9" ht="40.5" customHeight="1" thickBot="1" x14ac:dyDescent="0.4">
      <c r="A20" s="47" t="s">
        <v>23</v>
      </c>
      <c r="B20" s="48"/>
      <c r="C20" s="48"/>
      <c r="D20" s="48"/>
      <c r="E20" s="48"/>
      <c r="F20" s="48"/>
      <c r="G20" s="48"/>
      <c r="H20" s="48"/>
      <c r="I20" s="49"/>
    </row>
    <row r="22" spans="1:9" ht="15" thickBot="1" x14ac:dyDescent="0.4"/>
    <row r="23" spans="1:9" ht="69.5" customHeight="1" thickBot="1" x14ac:dyDescent="0.4">
      <c r="A23" s="27" t="s">
        <v>2</v>
      </c>
      <c r="B23" s="28"/>
      <c r="C23" s="28"/>
      <c r="D23" s="28"/>
      <c r="E23" s="28"/>
      <c r="F23" s="28"/>
      <c r="G23" s="28"/>
      <c r="H23" s="28"/>
      <c r="I23" s="29"/>
    </row>
    <row r="30" spans="1:9" x14ac:dyDescent="0.35">
      <c r="A30" s="26"/>
    </row>
  </sheetData>
  <sheetProtection algorithmName="SHA-512" hashValue="O6oKVbqf6Dzfw00tOMv4oALTH9EIk5tlEpDeR1uLivzHN6/cv8o9fxzCTtkpFHSy/QYzEP7v6hJjhStL7yS5Pg==" saltValue="loHT78hOBsDXDwxTfI5C4Q==" spinCount="100000" sheet="1" objects="1" scenarios="1"/>
  <mergeCells count="8">
    <mergeCell ref="A23:I23"/>
    <mergeCell ref="G15:H17"/>
    <mergeCell ref="I15:I17"/>
    <mergeCell ref="A1:I1"/>
    <mergeCell ref="A3:I3"/>
    <mergeCell ref="A5:I5"/>
    <mergeCell ref="A7:I7"/>
    <mergeCell ref="A20:I20"/>
  </mergeCells>
  <conditionalFormatting sqref="E13">
    <cfRule type="cellIs" dxfId="1" priority="2" operator="equal">
      <formula>"Error Precio"</formula>
    </cfRule>
  </conditionalFormatting>
  <conditionalFormatting sqref="I10:I12">
    <cfRule type="cellIs" dxfId="0" priority="1" operator="equal">
      <formula>"Error Precio"</formula>
    </cfRule>
  </conditionalFormatting>
  <dataValidations count="2">
    <dataValidation type="custom" allowBlank="1" showInputMessage="1" showErrorMessage="1" errorTitle="ERROR PRECIO" error="NO SE PUEDEN INTRODUCIR MÁS DE 2 DECIMALES_x000a_" sqref="G10:H12" xr:uid="{E50F3B50-66EC-4666-8647-67168527BD93}">
      <formula1>+G10*100=INT(G10*100)</formula1>
    </dataValidation>
    <dataValidation type="custom" allowBlank="1" showInputMessage="1" showErrorMessage="1" errorTitle="ERROR PRECIO" error="NO SE PUEDEN INTRODUCIR MÁS DE 2 DECIMALES_x000a_" sqref="F10:F12" xr:uid="{4517F8CE-A324-41AF-8038-69453F50A8D8}">
      <formula1>AND(F10*100=INT(F10*100),F10&gt;0)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Cabral Toro, Miguel</cp:lastModifiedBy>
  <dcterms:created xsi:type="dcterms:W3CDTF">2018-12-04T13:05:04Z</dcterms:created>
  <dcterms:modified xsi:type="dcterms:W3CDTF">2026-05-29T07:01:57Z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2026-03-20T13:23:59Z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a9ba62ad-dc64-4bec-8348-78797276f1f3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